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13900.30142\"/>
    </mc:Choice>
  </mc:AlternateContent>
  <xr:revisionPtr revIDLastSave="0" documentId="13_ncr:1_{3C167D8F-CC24-44C9-AAD3-B13AD00D08E4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РЕЕСТР!$A$1:$K$14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<sst xmlns="http://schemas.openxmlformats.org/spreadsheetml/2006/main" count="70" uniqueCount="38">
  <si>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</si>
  <si>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</si>
  <si>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</si>
  <si>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</si>
  <si>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</si>
  <si>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</si>
  <si>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</si>
  <si>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DDP пункт назначения</t>
  </si>
  <si>
    <t>Ед.    изм-я</t>
  </si>
  <si>
    <t>№ лота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</si>
  <si>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</si>
  <si>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г. Астана, район Туран, 32</t>
  </si>
  <si>
    <t>Сроки поставки</t>
  </si>
  <si>
    <t>Место поставки товаров</t>
  </si>
  <si>
    <t>Размер авансового платежа, %</t>
  </si>
  <si>
    <t>Условия поставки (в соответствии с ИНКОТЕРМС 2020)</t>
  </si>
  <si>
    <t>С даты вступления Договора в силу по 31 декабря 2024г., по заявке Заказчика в течение 5 (пять) календарных дней</t>
  </si>
  <si>
    <t>Итого:</t>
  </si>
  <si>
    <t>Приложение 1 к Объявлению № 48 от 26.04.2024г</t>
  </si>
  <si>
    <t>Клинок, операционный ларингоскоп по LINDHOLM, длина 15 cм</t>
  </si>
  <si>
    <t>Клинок, операционный ларингоскоп по LINDHOLM, длина 17 cм</t>
  </si>
  <si>
    <t>Клинок, операционного ларингоскопа LINDHOLM, длина 11 cм</t>
  </si>
  <si>
    <t xml:space="preserve">Световод для ларингоскопа </t>
  </si>
  <si>
    <t>Клинок, операционный ларингоскоп по PARSONS, длина 18 см</t>
  </si>
  <si>
    <t>Клинок, операционный ларингоскоп по PARSONS, длина 16,5 см</t>
  </si>
  <si>
    <t>Клинок, операционный ларингоскоп по PARSONS, длина 14,5 см</t>
  </si>
  <si>
    <t>Световод, осветитель с крепежной скобкой</t>
  </si>
  <si>
    <t>Световод волоконнооптический 3,5 мм</t>
  </si>
  <si>
    <t>штука</t>
  </si>
  <si>
    <t xml:space="preserve">Для доукомплектования, модернизации и дооснащения основных наборов многоразовых инструментов производства KARL STORZ GmbH &amp; Co., KG (Германия), приобретается 8587А: Клинок, операционный ларингоскоп по LINDHOLM, длина не более 15 cм, большого размера для взрослых, ширина дистального конца не более 18 мм, внутренний размер проксимального конца не менее 39х24 мм. Совместимый с высокотехнологичным электрохирургическим ВЧ-аппаратом Karl Storz. Многоразовый. Нестерильный. </t>
  </si>
  <si>
    <t xml:space="preserve">Для доукомплектования, модернизации и дооснащения основных наборов многоразовых инструментов производства KARL STORZ GmbH &amp; Co., KG (Германия), приобретается 8587АA: Клинок, операционный ларингоскоп по LINDHOLM, длина не менее 17 cм, для взрослых, ширина дистального конца не менее 18 мм, большой, внутренний размер проксимального конца не менее 39х24 мм. Совместимый с высокотехнологичным электрохирургическим ВЧ-аппаратом Karl Storz. Многоразовый. Нестерильный.  </t>
  </si>
  <si>
    <t xml:space="preserve">Для доукомплектования, модернизации и дооснащения основных наборов многоразовых инструментов производства KARL STORZ GmbH &amp; Co., KG (Германия), приобретается 8587KK: Клинок, операционного ларингоскопа LINDHOLM, длина не менее 11 cм, для детей, ширина дистального конца не менее 16 мм, внутренний размер проксимального конца не менее 30х20 мм. Совместимый с высокотехнологичным электрохирургическим ВЧ-аппаратом Karl Storz. Многоразовый. Нестерильный. </t>
  </si>
  <si>
    <t xml:space="preserve">Для доукомплектования, модернизации и дооснащения основных наборов многоразовых инструментов производства KARL STORZ GmbH &amp; Co., KG (Германия), приобретается 8587GF: Световод, стекловолоконный для ларингоскопа, для дистального освещения, длина не менее 7,5 мм. Совместимый с высокотехнологичным электрохирургическим ВЧ-аппаратом Karl Storz, также ларингоскопами 8587 А/АА/КК. Многоразовый. Нестерильный. </t>
  </si>
  <si>
    <t xml:space="preserve">Для доукомплектования, модернизации и дооснащения основных наборов многоразовых инструментов производства KARL STORZ GmbH &amp; Co., KG (Германия), приобретается 8576АA: Клинок, операционный ларингоскоп по PARSONS, ширина дистального конца не менее 18 мм, проксимальный и дистальный, внутренний размер проксимального конца не менее 22х38 мм, для взрослых, большой, для передней комиссуры, широкое проксимальное отверстие для бинокулярного наблюдения, правая сторона с прорезью для введения бронхо- эзофагоскопов и операционных инструментов, с левой стороны инсуффляционный канал для подачи кислорода, анестезирующих газов или для Jet- вентиляции, длина не менее 18 см, используется с осветителем с крепежной скобкой 497 АС, для проксимального освещения. Совместимый с высокотехнологичным электрохирургическим ВЧ-аппаратом Karl Storz. Многоразовый. Нестерильный. 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</si>
  <si>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8576А: Клинок, операционный ларингоскоп по PARSONS, ширина дистального конца не менее 17,5 мм, проксимальный и дистальный, внутренний размер проксимального конца не менее 20х38 мм, для взрослых и подростков, средний, для передней комиссуры, широкое проксимальное отверстие для бинокулярного наблюдения, правая сторона с прорезью для введения бронхо- эзофагоскопов и операционных инструментов, с левой стороны инсуффляционный канал для подачи кислорода, анестезирующих газов или для Jet- вентиляции, длина не менее 16,5 см, используется с осветителем с крепежной скобкой 497 АС, для проксимального освещения. Совместимый с высокотехнологичным электрохирургическим ВЧ-аппаратом Karl Storz. Многоразовый. Нестерильный.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</si>
  <si>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8576B: Клинок, операционный ларингоскоп по PARSONS, ширина дистального конца не менее 16,5 мм, проксимальный и дистальный, внутренний размер проксимального конца не менее 18х38 мм, для детей до 12 лет, средний, для передней комиссуры, широкое проксимальное отверстие для бинокулярного наблюдения, правая сторона с прорезью для введения бронхо- эзофагоскопов и операционных инструментов, с левой стороны инсуффляционный канал для подачи кислорода, анестезирующих газов или для Jet- вентиляции, длина не менее 14,5 см, используется с осветителем с крепежной скобкой 497 АС, для проксимального освещения. Совместимый с высокотехнологичным электрохирургическим ВЧ-аппаратом Karl Storz. Многоразовый. Нестерильный.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</si>
  <si>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497AC: Световод, осветитель с крепежной скобкой по BENJAMIN-HAVAS, короткий, для проксимального освещения. Совместимый с высокотехнологичным электрохирургическим ВЧ-аппаратом Karl Storz. Многоразовый. Нестерильный.</t>
  </si>
  <si>
    <t xml:space="preserve">Для доукомплектования, модернизации и дооснащения основных наборов многоразовых инструментов производства KARL STORZ GmbH &amp; Co., KG (Германия), приобретается 495 NA:  Световод волоконнооптический, диаметром не  менее 3,5 мм, длина не менее 230 см. Совместимый с высокотехнологичным электрохирургическим ВЧ-аппаратом Karl Storz. Многоразовый. Нестерильный.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</si>
</sst>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6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166" fontId="12" fillId="0" borderId="10" xfId="1" applyFont="1" applyFill="1" applyBorder="1" applyAlignment="1">
      <alignment horizontal="center" vertical="center" wrapText="1"/>
    </xf>
    <xf numFmtId="166" fontId="12" fillId="0" borderId="1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C6" sqref="C6"/>
    </sheetView>
  </sheetViews>
  <sheetFormatPr defaultColWidth="9.140625" defaultRowHeight="12" x14ac:dyDescent="0.2"/>
  <cols>
    <col min="1" max="1" width="6.42578125" style="4" customWidth="1"/>
    <col min="2" max="2" width="31.5703125" style="4" customWidth="1"/>
    <col min="3" max="3" width="94.7109375" style="4" customWidth="1"/>
    <col min="4" max="4" width="9.140625" style="4" customWidth="1"/>
    <col min="5" max="5" width="10" style="4" customWidth="1"/>
    <col min="6" max="6" width="18.7109375" style="4" customWidth="1"/>
    <col min="7" max="7" width="22.140625" style="4" customWidth="1"/>
    <col min="8" max="8" width="29.5703125" style="4" customWidth="1"/>
    <col min="9" max="9" width="19.42578125" style="4" customWidth="1"/>
    <col min="10" max="10" width="18.42578125" style="9" customWidth="1"/>
    <col min="11" max="11" width="21.28515625" style="1" customWidth="1"/>
    <col min="12" max="16384" width="9.140625" style="1"/>
  </cols>
  <sheetData>
    <row r="1" spans="1:14" ht="23.25" customHeight="1" x14ac:dyDescent="0.2">
      <c r="F1" s="15"/>
      <c r="G1" s="28" t="s">
        <v>18</v>
      </c>
      <c r="H1" s="28"/>
      <c r="I1" s="28"/>
      <c r="J1" s="28"/>
      <c r="K1" s="28"/>
    </row>
    <row r="2" spans="1:14" ht="19.5" thickBot="1" x14ac:dyDescent="0.25">
      <c r="A2" s="26" t="s">
        <v>4</v>
      </c>
      <c r="B2" s="26"/>
      <c r="C2" s="26"/>
      <c r="D2" s="26"/>
      <c r="E2" s="26"/>
      <c r="F2" s="26"/>
      <c r="G2" s="26"/>
      <c r="H2" s="26"/>
      <c r="I2" s="26"/>
    </row>
    <row r="3" spans="1:14" s="2" customFormat="1" ht="63.75" thickBot="1" x14ac:dyDescent="0.3">
      <c r="A3" s="13" t="s">
        <v>9</v>
      </c>
      <c r="B3" s="29" t="s">
        <v>0</v>
      </c>
      <c r="C3" s="14" t="s">
        <v>3</v>
      </c>
      <c r="D3" s="29" t="s">
        <v>8</v>
      </c>
      <c r="E3" s="29" t="s">
        <v>5</v>
      </c>
      <c r="F3" s="32" t="s">
        <v>1</v>
      </c>
      <c r="G3" s="33" t="s">
        <v>2</v>
      </c>
      <c r="H3" s="21" t="s">
        <v>12</v>
      </c>
      <c r="I3" s="22" t="s">
        <v>13</v>
      </c>
      <c r="J3" s="22" t="s">
        <v>14</v>
      </c>
      <c r="K3" s="22" t="s">
        <v>15</v>
      </c>
      <c r="L3" s="19"/>
      <c r="M3" s="19"/>
      <c r="N3" s="20"/>
    </row>
    <row r="4" spans="1:14" s="2" customFormat="1" ht="134.25" customHeight="1" x14ac:dyDescent="0.25">
      <c r="A4" s="16">
        <v>1</v>
      </c>
      <c r="B4" s="30" t="s">
        <v>19</v>
      </c>
      <c r="C4" s="23" t="s">
        <v>29</v>
      </c>
      <c r="D4" s="34" t="s">
        <v>28</v>
      </c>
      <c r="E4" s="34">
        <v>1</v>
      </c>
      <c r="F4" s="35">
        <v>574600</v>
      </c>
      <c r="G4" s="35">
        <v>574600</v>
      </c>
      <c r="H4" s="31" t="s">
        <v>16</v>
      </c>
      <c r="I4" s="17" t="s">
        <v>11</v>
      </c>
      <c r="J4" s="18">
        <v>0</v>
      </c>
      <c r="K4" s="17" t="s">
        <v>7</v>
      </c>
    </row>
    <row r="5" spans="1:14" s="2" customFormat="1" ht="131.25" x14ac:dyDescent="0.25">
      <c r="A5" s="16">
        <v>2</v>
      </c>
      <c r="B5" s="30" t="s">
        <v>20</v>
      </c>
      <c r="C5" s="23" t="s">
        <v>30</v>
      </c>
      <c r="D5" s="34" t="s">
        <v>28</v>
      </c>
      <c r="E5" s="34">
        <v>1</v>
      </c>
      <c r="F5" s="35">
        <v>633080</v>
      </c>
      <c r="G5" s="35">
        <v>633080</v>
      </c>
      <c r="H5" s="31" t="s">
        <v>16</v>
      </c>
      <c r="I5" s="17" t="s">
        <v>11</v>
      </c>
      <c r="J5" s="12">
        <v>0</v>
      </c>
      <c r="K5" s="11" t="s">
        <v>7</v>
      </c>
    </row>
    <row r="6" spans="1:14" s="2" customFormat="1" ht="131.25" x14ac:dyDescent="0.25">
      <c r="A6" s="16">
        <v>3</v>
      </c>
      <c r="B6" s="30" t="s">
        <v>21</v>
      </c>
      <c r="C6" s="23" t="s">
        <v>31</v>
      </c>
      <c r="D6" s="34" t="s">
        <v>28</v>
      </c>
      <c r="E6" s="34">
        <v>1</v>
      </c>
      <c r="F6" s="35">
        <v>574600</v>
      </c>
      <c r="G6" s="35">
        <v>574600</v>
      </c>
      <c r="H6" s="31" t="s">
        <v>16</v>
      </c>
      <c r="I6" s="17" t="s">
        <v>11</v>
      </c>
      <c r="J6" s="12">
        <v>0</v>
      </c>
      <c r="K6" s="11" t="s">
        <v>7</v>
      </c>
    </row>
    <row r="7" spans="1:14" s="2" customFormat="1" ht="114" customHeight="1" x14ac:dyDescent="0.25">
      <c r="A7" s="16">
        <v>4</v>
      </c>
      <c r="B7" s="30" t="s">
        <v>22</v>
      </c>
      <c r="C7" s="23" t="s">
        <v>32</v>
      </c>
      <c r="D7" s="34" t="s">
        <v>28</v>
      </c>
      <c r="E7" s="34">
        <v>1</v>
      </c>
      <c r="F7" s="35">
        <v>194480</v>
      </c>
      <c r="G7" s="35">
        <v>194480</v>
      </c>
      <c r="H7" s="31" t="s">
        <v>16</v>
      </c>
      <c r="I7" s="17" t="s">
        <v>11</v>
      </c>
      <c r="J7" s="12">
        <v>0</v>
      </c>
      <c r="K7" s="11" t="s">
        <v>7</v>
      </c>
    </row>
    <row r="8" spans="1:14" s="2" customFormat="1" ht="243.75" x14ac:dyDescent="0.25">
      <c r="A8" s="16">
        <v>5</v>
      </c>
      <c r="B8" s="30" t="s">
        <v>23</v>
      </c>
      <c r="C8" s="23" t="s">
        <v>33</v>
      </c>
      <c r="D8" s="34" t="s">
        <v>28</v>
      </c>
      <c r="E8" s="34">
        <v>1</v>
      </c>
      <c r="F8" s="35">
        <v>726240</v>
      </c>
      <c r="G8" s="35">
        <v>726240</v>
      </c>
      <c r="H8" s="31" t="s">
        <v>16</v>
      </c>
      <c r="I8" s="17" t="s">
        <v>11</v>
      </c>
      <c r="J8" s="12">
        <v>0</v>
      </c>
      <c r="K8" s="11" t="s">
        <v>7</v>
      </c>
    </row>
    <row r="9" spans="1:14" s="2" customFormat="1" ht="262.5" x14ac:dyDescent="0.25">
      <c r="A9" s="16">
        <v>6</v>
      </c>
      <c r="B9" s="30" t="s">
        <v>24</v>
      </c>
      <c r="C9" s="23" t="s">
        <v>34</v>
      </c>
      <c r="D9" s="34" t="s">
        <v>28</v>
      </c>
      <c r="E9" s="34">
        <v>1</v>
      </c>
      <c r="F9" s="35">
        <v>726240</v>
      </c>
      <c r="G9" s="35">
        <v>726240</v>
      </c>
      <c r="H9" s="31" t="s">
        <v>16</v>
      </c>
      <c r="I9" s="17" t="s">
        <v>11</v>
      </c>
      <c r="J9" s="12">
        <v>0</v>
      </c>
      <c r="K9" s="11" t="s">
        <v>7</v>
      </c>
    </row>
    <row r="10" spans="1:14" s="2" customFormat="1" ht="250.5" customHeight="1" x14ac:dyDescent="0.25">
      <c r="A10" s="16">
        <v>7</v>
      </c>
      <c r="B10" s="30" t="s">
        <v>25</v>
      </c>
      <c r="C10" s="23" t="s">
        <v>35</v>
      </c>
      <c r="D10" s="34" t="s">
        <v>28</v>
      </c>
      <c r="E10" s="34">
        <v>1</v>
      </c>
      <c r="F10" s="35">
        <v>726240</v>
      </c>
      <c r="G10" s="35">
        <v>726240</v>
      </c>
      <c r="H10" s="31" t="s">
        <v>16</v>
      </c>
      <c r="I10" s="17" t="s">
        <v>11</v>
      </c>
      <c r="J10" s="12">
        <v>0</v>
      </c>
      <c r="K10" s="11" t="s">
        <v>7</v>
      </c>
    </row>
    <row r="11" spans="1:14" s="2" customFormat="1" ht="112.5" x14ac:dyDescent="0.25">
      <c r="A11" s="16">
        <v>8</v>
      </c>
      <c r="B11" s="30" t="s">
        <v>26</v>
      </c>
      <c r="C11" s="23" t="s">
        <v>36</v>
      </c>
      <c r="D11" s="34" t="s">
        <v>28</v>
      </c>
      <c r="E11" s="34">
        <v>1</v>
      </c>
      <c r="F11" s="35">
        <v>331160</v>
      </c>
      <c r="G11" s="35">
        <v>331160</v>
      </c>
      <c r="H11" s="31" t="s">
        <v>16</v>
      </c>
      <c r="I11" s="17" t="s">
        <v>11</v>
      </c>
      <c r="J11" s="12">
        <v>0</v>
      </c>
      <c r="K11" s="11" t="s">
        <v>7</v>
      </c>
    </row>
    <row r="12" spans="1:14" s="2" customFormat="1" ht="99" customHeight="1" x14ac:dyDescent="0.25">
      <c r="A12" s="16">
        <v>9</v>
      </c>
      <c r="B12" s="30" t="s">
        <v>27</v>
      </c>
      <c r="C12" s="23" t="s">
        <v>37</v>
      </c>
      <c r="D12" s="34" t="s">
        <v>28</v>
      </c>
      <c r="E12" s="34">
        <v>4</v>
      </c>
      <c r="F12" s="35">
        <v>287640</v>
      </c>
      <c r="G12" s="35">
        <v>1150560</v>
      </c>
      <c r="H12" s="31" t="s">
        <v>16</v>
      </c>
      <c r="I12" s="17" t="s">
        <v>11</v>
      </c>
      <c r="J12" s="12">
        <v>0</v>
      </c>
      <c r="K12" s="11" t="s">
        <v>7</v>
      </c>
    </row>
    <row r="13" spans="1:14" s="2" customFormat="1" ht="18.75" x14ac:dyDescent="0.25">
      <c r="A13" s="4"/>
      <c r="B13" s="24" t="s">
        <v>17</v>
      </c>
      <c r="C13" s="5"/>
      <c r="D13" s="6"/>
      <c r="E13" s="4"/>
      <c r="F13" s="7"/>
      <c r="G13" s="25">
        <f>SUM(G4:G12)</f>
        <v>5637200</v>
      </c>
      <c r="H13" s="7"/>
      <c r="I13" s="7"/>
      <c r="J13" s="10"/>
      <c r="K13" s="3"/>
    </row>
    <row r="14" spans="1:14" s="2" customFormat="1" ht="354" customHeight="1" x14ac:dyDescent="0.25">
      <c r="A14" s="4"/>
      <c r="B14" s="27" t="s">
        <v>10</v>
      </c>
      <c r="C14" s="27"/>
      <c r="D14" s="27"/>
      <c r="E14" s="27"/>
      <c r="F14" s="27"/>
      <c r="G14" s="27"/>
      <c r="H14" s="27"/>
      <c r="I14" s="27"/>
      <c r="J14" s="27"/>
      <c r="K14" s="27"/>
    </row>
    <row r="16" spans="1:14" x14ac:dyDescent="0.2">
      <c r="B16" s="8" t="s">
        <v>6</v>
      </c>
    </row>
  </sheetData>
  <mergeCells count="3">
    <mergeCell ref="A2:I2"/>
    <mergeCell ref="B14:K14"/>
    <mergeCell ref="G1:K1"/>
  </mergeCells>
  <phoneticPr fontId="4" type="noConversion"/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2024-04-26T06:59:05Z</cp:lastPrinted>
  <dcterms:created xsi:type="dcterms:W3CDTF">2019-09-03T05:19:58Z</dcterms:created>
  <dcterms:modified xsi:type="dcterms:W3CDTF">2024-04-26T06:59:07Z</dcterms:modified>
</cp:coreProperties>
</file>